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eotehnikaRV\STORITEV REDNO VZDRŽEVANJE\01. RAZPISNA DOKUMENTACIJA\Pojasnila in spremembe RD\"/>
    </mc:Choice>
  </mc:AlternateContent>
  <bookViews>
    <workbookView xWindow="0" yWindow="0" windowWidth="28800" windowHeight="12225"/>
  </bookViews>
  <sheets>
    <sheet name="Popis - PONUDBA " sheetId="3" r:id="rId1"/>
  </sheets>
  <definedNames>
    <definedName name="_xlnm.Print_Area" localSheetId="0">'Popis - PONUDBA '!$A$1:$F$33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3" l="1"/>
  <c r="F23" i="3"/>
  <c r="F22" i="3"/>
  <c r="F21" i="3"/>
  <c r="F18" i="3"/>
  <c r="F16" i="3"/>
  <c r="F13" i="3"/>
  <c r="F10" i="3"/>
  <c r="F11" i="3"/>
  <c r="F9" i="3"/>
  <c r="F19" i="3" l="1"/>
  <c r="F27" i="3" s="1"/>
  <c r="B26" i="3" l="1"/>
  <c r="F24" i="3" l="1"/>
  <c r="F28" i="3" s="1"/>
  <c r="F14" i="3"/>
  <c r="F26" i="3" s="1"/>
  <c r="F29" i="3" s="1"/>
  <c r="F30" i="3" l="1"/>
  <c r="F31" i="3" s="1"/>
  <c r="F32" i="3" l="1"/>
  <c r="F33" i="3" s="1"/>
</calcChain>
</file>

<file path=xl/sharedStrings.xml><?xml version="1.0" encoding="utf-8"?>
<sst xmlns="http://schemas.openxmlformats.org/spreadsheetml/2006/main" count="57" uniqueCount="42">
  <si>
    <t>ŠT.</t>
  </si>
  <si>
    <t>OPIS DEL</t>
  </si>
  <si>
    <t>CENA</t>
  </si>
  <si>
    <t>A</t>
  </si>
  <si>
    <t>B</t>
  </si>
  <si>
    <t>C</t>
  </si>
  <si>
    <t>SKUPAJ BREZ DDV</t>
  </si>
  <si>
    <t>NEPREDVIDENA DELA 10%</t>
  </si>
  <si>
    <t>VSE SKUPAJ BREZ DDV</t>
  </si>
  <si>
    <t>PRIPRAVLJALNA DELA</t>
  </si>
  <si>
    <t>m2</t>
  </si>
  <si>
    <t>22% DDV</t>
  </si>
  <si>
    <t>SKUPAJ Z DDV</t>
  </si>
  <si>
    <t>kpl</t>
  </si>
  <si>
    <t>KOL.</t>
  </si>
  <si>
    <t xml:space="preserve">VSOTA </t>
  </si>
  <si>
    <t>E.M.</t>
  </si>
  <si>
    <t>1.</t>
  </si>
  <si>
    <t>2.</t>
  </si>
  <si>
    <t>3.</t>
  </si>
  <si>
    <t>PONUDBA s POPISOM DEL za izvedbo</t>
  </si>
  <si>
    <t>dan</t>
  </si>
  <si>
    <r>
      <rPr>
        <b/>
        <sz val="10"/>
        <color theme="1"/>
        <rFont val="Calibri"/>
        <family val="2"/>
        <charset val="238"/>
        <scheme val="minor"/>
      </rPr>
      <t>Odstranitev vegetacije (grmičevja ter posek manjšega drevja)</t>
    </r>
    <r>
      <rPr>
        <sz val="10"/>
        <color theme="1"/>
        <rFont val="Calibri"/>
        <family val="2"/>
        <charset val="238"/>
        <scheme val="minor"/>
      </rPr>
      <t xml:space="preserve"> na celotni dolžini podajno lovilnih sistemov in palisad, z upoštevanjem dodatne dolžine na obeh straneh ograje do lateralnih sider ter v skupni širini pasu nad in pod PLS do 8 m.</t>
    </r>
  </si>
  <si>
    <r>
      <rPr>
        <b/>
        <sz val="10"/>
        <color theme="1"/>
        <rFont val="Calibri"/>
        <family val="2"/>
        <charset val="238"/>
        <scheme val="minor"/>
      </rPr>
      <t xml:space="preserve">Polovična zapora ceste s semaforjem </t>
    </r>
    <r>
      <rPr>
        <sz val="10"/>
        <color theme="1"/>
        <rFont val="Calibri"/>
        <family val="2"/>
        <charset val="238"/>
        <scheme val="minor"/>
      </rPr>
      <t>na posameznih odsekih in podosekih.
Obračun zapore je po dejanskih stroških koncesionarja oziroma predloženem računu koncesionarja*</t>
    </r>
  </si>
  <si>
    <r>
      <rPr>
        <b/>
        <sz val="10"/>
        <color theme="1"/>
        <rFont val="Calibri"/>
        <family val="2"/>
        <charset val="238"/>
        <scheme val="minor"/>
      </rPr>
      <t>Organizacija posameznih odsekov gradbišč</t>
    </r>
    <r>
      <rPr>
        <sz val="10"/>
        <color theme="1"/>
        <rFont val="Calibri"/>
        <family val="2"/>
        <charset val="238"/>
        <scheme val="minor"/>
      </rPr>
      <t xml:space="preserve"> in vzpostavitev manipulativnih delovnih platojev za nemoteno izvedbo vzdrževalnih del </t>
    </r>
  </si>
  <si>
    <r>
      <t xml:space="preserve">Brezkontaktni zajem prostorskih podatkov območja PLS in palisad z brezpilotnim plovilom  generiranje digitalnega ortofota in oblaka točk
Skupna ocenjena površina snemanja: 3,5 ha
 a. </t>
    </r>
    <r>
      <rPr>
        <sz val="10"/>
        <color theme="1"/>
        <rFont val="Calibri"/>
        <family val="2"/>
        <charset val="238"/>
        <scheme val="minor"/>
      </rPr>
      <t xml:space="preserve">Programiranje drona glede na morfologijo terena, za vertikalno in bočno snemanje </t>
    </r>
    <r>
      <rPr>
        <b/>
        <sz val="10"/>
        <color theme="1"/>
        <rFont val="Calibri"/>
        <family val="2"/>
        <charset val="238"/>
        <scheme val="minor"/>
      </rPr>
      <t xml:space="preserve">
 b. </t>
    </r>
    <r>
      <rPr>
        <sz val="10"/>
        <color theme="1"/>
        <rFont val="Calibri"/>
        <family val="2"/>
        <charset val="238"/>
        <scheme val="minor"/>
      </rPr>
      <t xml:space="preserve">Daljinski zajem podatkov z dronom, z navigacijskim sistemom cm natančnosti, tehnologija: digitalna fotogrametrija </t>
    </r>
    <r>
      <rPr>
        <b/>
        <sz val="10"/>
        <color theme="1"/>
        <rFont val="Calibri"/>
        <family val="2"/>
        <charset val="238"/>
        <scheme val="minor"/>
      </rPr>
      <t xml:space="preserve">
 c. </t>
    </r>
    <r>
      <rPr>
        <sz val="10"/>
        <color theme="1"/>
        <rFont val="Calibri"/>
        <family val="2"/>
        <charset val="238"/>
        <scheme val="minor"/>
      </rPr>
      <t xml:space="preserve">Postavitev in geodetska izmera kontrolnih točk v D96/TM koordinatnem sistemu </t>
    </r>
    <r>
      <rPr>
        <b/>
        <sz val="10"/>
        <color theme="1"/>
        <rFont val="Calibri"/>
        <family val="2"/>
        <charset val="238"/>
        <scheme val="minor"/>
      </rPr>
      <t xml:space="preserve">
 d. </t>
    </r>
    <r>
      <rPr>
        <sz val="10"/>
        <color theme="1"/>
        <rFont val="Calibri"/>
        <family val="2"/>
        <charset val="238"/>
        <scheme val="minor"/>
      </rPr>
      <t xml:space="preserve">Izračun terenskih meritev 
</t>
    </r>
    <r>
      <rPr>
        <sz val="10"/>
        <color rgb="FFFF0000"/>
        <rFont val="Calibri"/>
        <family val="2"/>
        <charset val="238"/>
        <scheme val="minor"/>
      </rPr>
      <t xml:space="preserve">Brezkontaktni zajem podatkov se izvede takoj po odstrenitvi vegetacije in pred odstranitvijo materiala za potrebe ocenitve količine materiala oziroma dinamike podorv v časovnem obdobje od izgradnje ograj
</t>
    </r>
  </si>
  <si>
    <t>VZDRŽEVALNA DELA - Faza 1</t>
  </si>
  <si>
    <t>PRIPRAVLJALNA DELA SKUPAJ</t>
  </si>
  <si>
    <t>VZDRŽEVALNA DELA - Faza 1 SKUPAJ</t>
  </si>
  <si>
    <t>POROČILO</t>
  </si>
  <si>
    <t>POROČILO SKUPAJ</t>
  </si>
  <si>
    <t xml:space="preserve">REKAPITULACIJA </t>
  </si>
  <si>
    <r>
      <rPr>
        <b/>
        <sz val="10"/>
        <color theme="1"/>
        <rFont val="Calibri"/>
        <family val="2"/>
        <charset val="238"/>
        <scheme val="minor"/>
      </rPr>
      <t xml:space="preserve">Predhodni terenski pregled stanja PLS in palisad </t>
    </r>
    <r>
      <rPr>
        <sz val="10"/>
        <color theme="1"/>
        <rFont val="Calibri"/>
        <family val="2"/>
        <charset val="238"/>
        <scheme val="minor"/>
      </rPr>
      <t xml:space="preserve"> za potrebe določitve inženirsko tehnoloških rešitev za izvedbo vzdrževalnih del  (način dostopov do posameznih ograj enostavni in/ali apinistični dostop)</t>
    </r>
  </si>
  <si>
    <r>
      <rPr>
        <b/>
        <sz val="10"/>
        <color theme="1"/>
        <rFont val="Calibri"/>
        <family val="2"/>
        <charset val="238"/>
        <scheme val="minor"/>
      </rPr>
      <t>Izdelava elaborata zapore</t>
    </r>
    <r>
      <rPr>
        <sz val="10"/>
        <color theme="1"/>
        <rFont val="Calibri"/>
        <family val="2"/>
        <charset val="238"/>
        <scheme val="minor"/>
      </rPr>
      <t xml:space="preserve"> za vse štiri  odseke </t>
    </r>
  </si>
  <si>
    <r>
      <rPr>
        <b/>
        <sz val="10"/>
        <color theme="1"/>
        <rFont val="Calibri"/>
        <family val="2"/>
        <charset val="238"/>
        <scheme val="minor"/>
      </rPr>
      <t>Ureditev manjših dostopnih poti</t>
    </r>
    <r>
      <rPr>
        <sz val="10"/>
        <color theme="1"/>
        <rFont val="Calibri"/>
        <family val="2"/>
        <charset val="238"/>
        <scheme val="minor"/>
      </rPr>
      <t xml:space="preserve"> za potrebo vzdrževalnih  del (po potrebi) </t>
    </r>
  </si>
  <si>
    <t>Rednih vzdrževalnih del podajno lovilnih sistemov na podajno lovilnih sistemih in palisadah na območju ZASAVJA - odseki 1183, 1184, 1218, 1229 (faza 1 - 2023)</t>
  </si>
  <si>
    <r>
      <rPr>
        <b/>
        <sz val="10"/>
        <rFont val="Calibri"/>
        <family val="2"/>
        <charset val="238"/>
        <scheme val="minor"/>
      </rPr>
      <t xml:space="preserve">Sistematični pregled stanja podajno lovilnih sistemov in palisad po čiščenju 
</t>
    </r>
    <r>
      <rPr>
        <sz val="10"/>
        <rFont val="Calibri"/>
        <family val="2"/>
        <charset val="238"/>
        <scheme val="minor"/>
      </rPr>
      <t xml:space="preserve">Pregled opravi strokovnjak, ki je usposobljen za izvedbo tovrstnih del (zahtevano je ustrezno potrdilo o usposobljenosti)
</t>
    </r>
    <r>
      <rPr>
        <b/>
        <sz val="10"/>
        <color theme="1"/>
        <rFont val="Calibri"/>
        <family val="2"/>
        <charset val="238"/>
        <scheme val="minor"/>
      </rPr>
      <t/>
    </r>
  </si>
  <si>
    <t>6a</t>
  </si>
  <si>
    <t>kos</t>
  </si>
  <si>
    <r>
      <rPr>
        <b/>
        <sz val="10"/>
        <color theme="1"/>
        <rFont val="Calibri"/>
        <family val="2"/>
        <charset val="238"/>
        <scheme val="minor"/>
      </rPr>
      <t>Odstranitev vegetacije - posek drevja nad fi 11</t>
    </r>
    <r>
      <rPr>
        <sz val="10"/>
        <color theme="1"/>
        <rFont val="Calibri"/>
        <family val="2"/>
        <charset val="238"/>
        <scheme val="minor"/>
      </rPr>
      <t xml:space="preserve"> na celotni dolžini podajno lovilnih sistemov in palisad, z upoštevanjem dodatne dolžine na obeh straneh ograje do lateralnih sider ter v skupni širini pasu nad in pod PLS do 8 m. (OCENA)</t>
    </r>
  </si>
  <si>
    <r>
      <rPr>
        <b/>
        <sz val="10"/>
        <color theme="1"/>
        <rFont val="Calibri"/>
        <family val="2"/>
        <charset val="238"/>
        <scheme val="minor"/>
      </rPr>
      <t xml:space="preserve">Izdelava popisa  poškodovanih ali uničenih  elementov </t>
    </r>
    <r>
      <rPr>
        <sz val="10"/>
        <color theme="1"/>
        <rFont val="Calibri"/>
        <family val="2"/>
        <charset val="238"/>
        <scheme val="minor"/>
      </rPr>
      <t>PLS s količinami in finančnim ovrednotenjem.</t>
    </r>
  </si>
  <si>
    <t>Izdelava poročila o stanju PLS (opis poškodb PLS in palisad ter ocena količine kamnitega materiala s fotodokumentacijo) in seznamom sestavnih delov za zamenjavo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</si>
</sst>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4" fillId="0" borderId="0">
      <alignment wrapText="1"/>
    </xf>
    <xf numFmtId="0" fontId="5" fillId="0" borderId="0"/>
    <xf numFmtId="44" fontId="6" fillId="0" borderId="0" applyFont="0" applyFill="0" applyBorder="0" applyAlignment="0" applyProtection="0"/>
    <xf numFmtId="0" fontId="5" fillId="0" borderId="0"/>
  </cellStyleXfs>
  <cellXfs count="81">
    <xf numFmtId="0" fontId="0" fillId="0" borderId="0" xfId="0"/>
    <xf numFmtId="0" fontId="1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4" fontId="3" fillId="0" borderId="4" xfId="3" applyFont="1" applyBorder="1" applyAlignment="1">
      <alignment horizontal="center" vertical="center"/>
    </xf>
    <xf numFmtId="44" fontId="3" fillId="0" borderId="4" xfId="3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 applyProtection="1">
      <alignment vertical="center" wrapText="1"/>
    </xf>
    <xf numFmtId="0" fontId="3" fillId="0" borderId="4" xfId="0" applyFont="1" applyBorder="1" applyAlignment="1">
      <alignment vertical="center"/>
    </xf>
    <xf numFmtId="4" fontId="11" fillId="0" borderId="4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44" fontId="3" fillId="2" borderId="4" xfId="3" applyFont="1" applyFill="1" applyBorder="1" applyAlignment="1">
      <alignment horizontal="center" vertical="center"/>
    </xf>
    <xf numFmtId="44" fontId="2" fillId="2" borderId="4" xfId="3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right" vertical="center"/>
    </xf>
    <xf numFmtId="44" fontId="3" fillId="2" borderId="4" xfId="3" applyFont="1" applyFill="1" applyBorder="1" applyAlignment="1">
      <alignment horizontal="right" vertical="center"/>
    </xf>
    <xf numFmtId="0" fontId="3" fillId="0" borderId="7" xfId="0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/>
    </xf>
    <xf numFmtId="44" fontId="3" fillId="2" borderId="7" xfId="3" applyFont="1" applyFill="1" applyBorder="1" applyAlignment="1">
      <alignment horizontal="center" vertical="center"/>
    </xf>
    <xf numFmtId="44" fontId="2" fillId="2" borderId="7" xfId="3" applyFont="1" applyFill="1" applyBorder="1" applyAlignment="1">
      <alignment horizontal="right" vertical="center"/>
    </xf>
    <xf numFmtId="3" fontId="3" fillId="0" borderId="4" xfId="0" applyNumberFormat="1" applyFont="1" applyBorder="1" applyAlignment="1">
      <alignment horizontal="center" vertical="center"/>
    </xf>
    <xf numFmtId="44" fontId="3" fillId="0" borderId="4" xfId="3" applyFont="1" applyBorder="1" applyAlignment="1" applyProtection="1">
      <alignment horizontal="center" vertical="center"/>
      <protection locked="0"/>
    </xf>
    <xf numFmtId="4" fontId="3" fillId="0" borderId="4" xfId="0" applyNumberFormat="1" applyFont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4" fontId="3" fillId="3" borderId="8" xfId="0" applyNumberFormat="1" applyFont="1" applyFill="1" applyBorder="1" applyAlignment="1" applyProtection="1">
      <alignment horizontal="center" vertical="center"/>
      <protection locked="0"/>
    </xf>
    <xf numFmtId="44" fontId="3" fillId="3" borderId="8" xfId="3" applyFont="1" applyFill="1" applyBorder="1" applyAlignment="1">
      <alignment horizontal="right" vertical="center"/>
    </xf>
    <xf numFmtId="0" fontId="3" fillId="3" borderId="0" xfId="0" applyFont="1" applyFill="1"/>
    <xf numFmtId="0" fontId="3" fillId="0" borderId="0" xfId="0" applyFont="1" applyFill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2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 vertical="center"/>
    </xf>
    <xf numFmtId="44" fontId="3" fillId="4" borderId="4" xfId="3" applyFont="1" applyFill="1" applyBorder="1" applyAlignment="1" applyProtection="1">
      <alignment horizontal="center" vertical="center"/>
      <protection locked="0"/>
    </xf>
    <xf numFmtId="44" fontId="3" fillId="4" borderId="4" xfId="3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 wrapText="1"/>
    </xf>
    <xf numFmtId="4" fontId="3" fillId="4" borderId="4" xfId="0" applyNumberFormat="1" applyFont="1" applyFill="1" applyBorder="1" applyAlignment="1" applyProtection="1">
      <alignment horizontal="center" vertical="center"/>
      <protection locked="0"/>
    </xf>
  </cellXfs>
  <cellStyles count="5">
    <cellStyle name="Navadno" xfId="0" builtinId="0"/>
    <cellStyle name="Navadno 2" xfId="1"/>
    <cellStyle name="Navadno 2 2" xfId="4"/>
    <cellStyle name="Navadno 4" xfId="2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topLeftCell="A16" zoomScale="130" zoomScaleNormal="130" zoomScaleSheetLayoutView="80" workbookViewId="0">
      <selection activeCell="B17" sqref="B17"/>
    </sheetView>
  </sheetViews>
  <sheetFormatPr defaultRowHeight="12.75" x14ac:dyDescent="0.2"/>
  <cols>
    <col min="1" max="1" width="3.42578125" style="7" customWidth="1"/>
    <col min="2" max="2" width="46.28515625" style="3" customWidth="1"/>
    <col min="3" max="3" width="5" style="4" customWidth="1"/>
    <col min="4" max="4" width="7.5703125" style="4" customWidth="1"/>
    <col min="5" max="5" width="12.42578125" style="4" bestFit="1" customWidth="1"/>
    <col min="6" max="6" width="12.42578125" style="5" bestFit="1" customWidth="1"/>
    <col min="7" max="16384" width="9.140625" style="4"/>
  </cols>
  <sheetData>
    <row r="1" spans="1:6" ht="26.25" customHeight="1" x14ac:dyDescent="0.25">
      <c r="B1" s="10" t="s">
        <v>20</v>
      </c>
      <c r="C1" s="8"/>
      <c r="D1" s="8"/>
      <c r="E1" s="8"/>
      <c r="F1" s="9"/>
    </row>
    <row r="2" spans="1:6" ht="20.25" customHeight="1" x14ac:dyDescent="0.2">
      <c r="B2" s="71" t="s">
        <v>35</v>
      </c>
      <c r="C2" s="72"/>
      <c r="D2" s="72"/>
      <c r="E2" s="72"/>
      <c r="F2" s="72"/>
    </row>
    <row r="3" spans="1:6" ht="26.25" customHeight="1" x14ac:dyDescent="0.2">
      <c r="B3" s="72"/>
      <c r="C3" s="72"/>
      <c r="D3" s="72"/>
      <c r="E3" s="72"/>
      <c r="F3" s="72"/>
    </row>
    <row r="4" spans="1:6" x14ac:dyDescent="0.2">
      <c r="B4" s="2"/>
    </row>
    <row r="5" spans="1:6" ht="13.5" thickBot="1" x14ac:dyDescent="0.25">
      <c r="A5" s="19"/>
      <c r="B5" s="6"/>
      <c r="C5" s="1"/>
      <c r="D5" s="1"/>
      <c r="E5" s="1"/>
    </row>
    <row r="6" spans="1:6" ht="17.25" customHeight="1" thickBot="1" x14ac:dyDescent="0.25">
      <c r="A6" s="34" t="s">
        <v>0</v>
      </c>
      <c r="B6" s="35" t="s">
        <v>1</v>
      </c>
      <c r="C6" s="36" t="s">
        <v>16</v>
      </c>
      <c r="D6" s="36" t="s">
        <v>14</v>
      </c>
      <c r="E6" s="37" t="s">
        <v>2</v>
      </c>
      <c r="F6" s="38" t="s">
        <v>15</v>
      </c>
    </row>
    <row r="7" spans="1:6" ht="17.25" customHeight="1" x14ac:dyDescent="0.2">
      <c r="A7" s="12"/>
      <c r="B7" s="11"/>
      <c r="C7" s="12"/>
      <c r="D7" s="12"/>
      <c r="E7" s="13"/>
      <c r="F7" s="14"/>
    </row>
    <row r="8" spans="1:6" x14ac:dyDescent="0.2">
      <c r="A8" s="39" t="s">
        <v>3</v>
      </c>
      <c r="B8" s="40" t="s">
        <v>9</v>
      </c>
      <c r="C8" s="39"/>
      <c r="D8" s="39"/>
      <c r="E8" s="41"/>
      <c r="F8" s="42"/>
    </row>
    <row r="9" spans="1:6" ht="57.75" customHeight="1" x14ac:dyDescent="0.2">
      <c r="A9" s="22" t="s">
        <v>17</v>
      </c>
      <c r="B9" s="15" t="s">
        <v>32</v>
      </c>
      <c r="C9" s="16" t="s">
        <v>21</v>
      </c>
      <c r="D9" s="16">
        <v>5</v>
      </c>
      <c r="E9" s="61"/>
      <c r="F9" s="21">
        <f>ROUND(D9*E9,2)</f>
        <v>0</v>
      </c>
    </row>
    <row r="10" spans="1:6" ht="38.25" x14ac:dyDescent="0.2">
      <c r="A10" s="22" t="s">
        <v>18</v>
      </c>
      <c r="B10" s="15" t="s">
        <v>24</v>
      </c>
      <c r="C10" s="16" t="s">
        <v>13</v>
      </c>
      <c r="D10" s="16">
        <v>4</v>
      </c>
      <c r="E10" s="61"/>
      <c r="F10" s="21">
        <f t="shared" ref="F10:F13" si="0">ROUND(D10*E10,2)</f>
        <v>0</v>
      </c>
    </row>
    <row r="11" spans="1:6" ht="29.25" customHeight="1" x14ac:dyDescent="0.2">
      <c r="A11" s="22" t="s">
        <v>19</v>
      </c>
      <c r="B11" s="15" t="s">
        <v>33</v>
      </c>
      <c r="C11" s="16" t="s">
        <v>13</v>
      </c>
      <c r="D11" s="16">
        <v>1</v>
      </c>
      <c r="E11" s="61"/>
      <c r="F11" s="21">
        <f t="shared" si="0"/>
        <v>0</v>
      </c>
    </row>
    <row r="12" spans="1:6" ht="59.25" customHeight="1" x14ac:dyDescent="0.2">
      <c r="A12" s="22">
        <v>4</v>
      </c>
      <c r="B12" s="15" t="s">
        <v>23</v>
      </c>
      <c r="C12" s="16" t="s">
        <v>13</v>
      </c>
      <c r="D12" s="16">
        <v>1</v>
      </c>
      <c r="E12" s="61">
        <v>18000</v>
      </c>
      <c r="F12" s="21">
        <f t="shared" si="0"/>
        <v>18000</v>
      </c>
    </row>
    <row r="13" spans="1:6" ht="34.5" customHeight="1" x14ac:dyDescent="0.2">
      <c r="A13" s="22">
        <v>5</v>
      </c>
      <c r="B13" s="15" t="s">
        <v>34</v>
      </c>
      <c r="C13" s="16" t="s">
        <v>13</v>
      </c>
      <c r="D13" s="16">
        <v>1</v>
      </c>
      <c r="E13" s="61"/>
      <c r="F13" s="21">
        <f t="shared" si="0"/>
        <v>0</v>
      </c>
    </row>
    <row r="14" spans="1:6" x14ac:dyDescent="0.2">
      <c r="A14" s="22" t="s">
        <v>3</v>
      </c>
      <c r="B14" s="30" t="s">
        <v>27</v>
      </c>
      <c r="C14" s="31"/>
      <c r="D14" s="31"/>
      <c r="E14" s="32"/>
      <c r="F14" s="33">
        <f>SUM(F9:F13)</f>
        <v>18000</v>
      </c>
    </row>
    <row r="15" spans="1:6" x14ac:dyDescent="0.2">
      <c r="A15" s="39" t="s">
        <v>4</v>
      </c>
      <c r="B15" s="40" t="s">
        <v>26</v>
      </c>
      <c r="C15" s="39"/>
      <c r="D15" s="39"/>
      <c r="E15" s="41"/>
      <c r="F15" s="33"/>
    </row>
    <row r="16" spans="1:6" ht="70.5" customHeight="1" x14ac:dyDescent="0.2">
      <c r="A16" s="22">
        <v>6</v>
      </c>
      <c r="B16" s="15" t="s">
        <v>22</v>
      </c>
      <c r="C16" s="16" t="s">
        <v>10</v>
      </c>
      <c r="D16" s="60">
        <v>20000</v>
      </c>
      <c r="E16" s="61"/>
      <c r="F16" s="21">
        <f t="shared" ref="F16:F18" si="1">ROUND(D16*E16,2)</f>
        <v>0</v>
      </c>
    </row>
    <row r="17" spans="1:7" s="70" customFormat="1" ht="70.5" customHeight="1" x14ac:dyDescent="0.2">
      <c r="A17" s="73" t="s">
        <v>37</v>
      </c>
      <c r="B17" s="74" t="s">
        <v>39</v>
      </c>
      <c r="C17" s="75" t="s">
        <v>38</v>
      </c>
      <c r="D17" s="76">
        <v>250</v>
      </c>
      <c r="E17" s="77"/>
      <c r="F17" s="78"/>
    </row>
    <row r="18" spans="1:7" ht="229.5" x14ac:dyDescent="0.2">
      <c r="A18" s="22">
        <v>7</v>
      </c>
      <c r="B18" s="27" t="s">
        <v>25</v>
      </c>
      <c r="C18" s="16" t="s">
        <v>13</v>
      </c>
      <c r="D18" s="16">
        <v>1</v>
      </c>
      <c r="E18" s="61"/>
      <c r="F18" s="20">
        <f t="shared" si="1"/>
        <v>0</v>
      </c>
    </row>
    <row r="19" spans="1:7" x14ac:dyDescent="0.2">
      <c r="A19" s="39" t="s">
        <v>4</v>
      </c>
      <c r="B19" s="40" t="s">
        <v>28</v>
      </c>
      <c r="C19" s="39"/>
      <c r="D19" s="39"/>
      <c r="E19" s="41"/>
      <c r="F19" s="33">
        <f>SUM(F16:F18)</f>
        <v>0</v>
      </c>
    </row>
    <row r="20" spans="1:7" x14ac:dyDescent="0.2">
      <c r="A20" s="39" t="s">
        <v>5</v>
      </c>
      <c r="B20" s="40" t="s">
        <v>29</v>
      </c>
      <c r="C20" s="31"/>
      <c r="D20" s="31"/>
      <c r="E20" s="32"/>
      <c r="F20" s="43"/>
    </row>
    <row r="21" spans="1:7" ht="76.5" x14ac:dyDescent="0.2">
      <c r="A21" s="22">
        <v>9</v>
      </c>
      <c r="B21" s="63" t="s">
        <v>36</v>
      </c>
      <c r="C21" s="16" t="s">
        <v>21</v>
      </c>
      <c r="D21" s="16">
        <v>20</v>
      </c>
      <c r="E21" s="62"/>
      <c r="F21" s="21">
        <f t="shared" ref="F21:F23" si="2">ROUND(D21*E21,2)</f>
        <v>0</v>
      </c>
    </row>
    <row r="22" spans="1:7" s="70" customFormat="1" ht="51" x14ac:dyDescent="0.2">
      <c r="A22" s="73">
        <v>10</v>
      </c>
      <c r="B22" s="79" t="s">
        <v>41</v>
      </c>
      <c r="C22" s="75" t="s">
        <v>13</v>
      </c>
      <c r="D22" s="75">
        <v>1</v>
      </c>
      <c r="E22" s="80"/>
      <c r="F22" s="78">
        <f t="shared" si="2"/>
        <v>0</v>
      </c>
    </row>
    <row r="23" spans="1:7" ht="34.5" customHeight="1" thickBot="1" x14ac:dyDescent="0.25">
      <c r="A23" s="64">
        <v>11</v>
      </c>
      <c r="B23" s="65" t="s">
        <v>40</v>
      </c>
      <c r="C23" s="66" t="s">
        <v>13</v>
      </c>
      <c r="D23" s="66">
        <v>1</v>
      </c>
      <c r="E23" s="67"/>
      <c r="F23" s="68">
        <f t="shared" si="2"/>
        <v>0</v>
      </c>
      <c r="G23" s="69"/>
    </row>
    <row r="24" spans="1:7" ht="14.25" customHeight="1" thickTop="1" x14ac:dyDescent="0.2">
      <c r="A24" s="55" t="s">
        <v>5</v>
      </c>
      <c r="B24" s="56" t="s">
        <v>30</v>
      </c>
      <c r="C24" s="57"/>
      <c r="D24" s="57"/>
      <c r="E24" s="58"/>
      <c r="F24" s="59">
        <f>SUM(F21:F23)</f>
        <v>0</v>
      </c>
    </row>
    <row r="25" spans="1:7" ht="15" customHeight="1" thickBot="1" x14ac:dyDescent="0.25">
      <c r="A25" s="51"/>
      <c r="B25" s="52" t="s">
        <v>31</v>
      </c>
      <c r="C25" s="51"/>
      <c r="D25" s="51"/>
      <c r="E25" s="53"/>
      <c r="F25" s="54"/>
    </row>
    <row r="26" spans="1:7" ht="15.75" customHeight="1" thickTop="1" x14ac:dyDescent="0.2">
      <c r="A26" s="17" t="s">
        <v>3</v>
      </c>
      <c r="B26" s="44" t="str">
        <f>B8</f>
        <v>PRIPRAVLJALNA DELA</v>
      </c>
      <c r="C26" s="17"/>
      <c r="D26" s="17"/>
      <c r="E26" s="45"/>
      <c r="F26" s="46">
        <f>F14</f>
        <v>18000</v>
      </c>
    </row>
    <row r="27" spans="1:7" x14ac:dyDescent="0.2">
      <c r="A27" s="16" t="s">
        <v>4</v>
      </c>
      <c r="B27" s="15" t="s">
        <v>26</v>
      </c>
      <c r="C27" s="16"/>
      <c r="D27" s="16"/>
      <c r="E27" s="24"/>
      <c r="F27" s="25">
        <f>F19</f>
        <v>0</v>
      </c>
    </row>
    <row r="28" spans="1:7" ht="13.5" thickBot="1" x14ac:dyDescent="0.25">
      <c r="A28" s="47" t="s">
        <v>5</v>
      </c>
      <c r="B28" s="48" t="s">
        <v>29</v>
      </c>
      <c r="C28" s="47"/>
      <c r="D28" s="47"/>
      <c r="E28" s="49"/>
      <c r="F28" s="50">
        <f>F24</f>
        <v>0</v>
      </c>
    </row>
    <row r="29" spans="1:7" ht="13.5" thickTop="1" x14ac:dyDescent="0.2">
      <c r="A29" s="17"/>
      <c r="B29" s="44" t="s">
        <v>6</v>
      </c>
      <c r="C29" s="17"/>
      <c r="D29" s="17"/>
      <c r="E29" s="45"/>
      <c r="F29" s="46">
        <f>SUM(F26:F28)</f>
        <v>18000</v>
      </c>
    </row>
    <row r="30" spans="1:7" x14ac:dyDescent="0.2">
      <c r="A30" s="16"/>
      <c r="B30" s="15" t="s">
        <v>7</v>
      </c>
      <c r="C30" s="16"/>
      <c r="D30" s="16"/>
      <c r="E30" s="24"/>
      <c r="F30" s="29">
        <f>ROUND(F29*0.1,2)</f>
        <v>1800</v>
      </c>
    </row>
    <row r="31" spans="1:7" x14ac:dyDescent="0.2">
      <c r="A31" s="22"/>
      <c r="B31" s="18" t="s">
        <v>8</v>
      </c>
      <c r="C31" s="22"/>
      <c r="D31" s="22"/>
      <c r="E31" s="23"/>
      <c r="F31" s="26">
        <f>SUM(F29:F30)</f>
        <v>19800</v>
      </c>
    </row>
    <row r="32" spans="1:7" x14ac:dyDescent="0.2">
      <c r="A32" s="16"/>
      <c r="B32" s="18" t="s">
        <v>11</v>
      </c>
      <c r="C32" s="28"/>
      <c r="D32" s="28"/>
      <c r="E32" s="28"/>
      <c r="F32" s="26">
        <f>ROUND(F31*0.22,2)</f>
        <v>4356</v>
      </c>
    </row>
    <row r="33" spans="1:6" x14ac:dyDescent="0.2">
      <c r="A33" s="16"/>
      <c r="B33" s="18" t="s">
        <v>12</v>
      </c>
      <c r="C33" s="28"/>
      <c r="D33" s="28"/>
      <c r="E33" s="28"/>
      <c r="F33" s="26">
        <f>SUM(F31:F32)</f>
        <v>24156</v>
      </c>
    </row>
  </sheetData>
  <mergeCells count="1">
    <mergeCell ref="B2:F3"/>
  </mergeCells>
  <pageMargins left="0.7" right="0.7" top="0.75" bottom="0.75" header="0.3" footer="0.3"/>
  <pageSetup paperSize="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7DE5D9F8DCDA4FBC51EE63540E5278" ma:contentTypeVersion="6" ma:contentTypeDescription="Ustvari nov dokument." ma:contentTypeScope="" ma:versionID="b56aacb23fc6d89ff717bc44f891d5a5">
  <xsd:schema xmlns:xsd="http://www.w3.org/2001/XMLSchema" xmlns:xs="http://www.w3.org/2001/XMLSchema" xmlns:p="http://schemas.microsoft.com/office/2006/metadata/properties" xmlns:ns2="26028caf-6048-4895-ba28-0f72b8d92c38" targetNamespace="http://schemas.microsoft.com/office/2006/metadata/properties" ma:root="true" ma:fieldsID="653539dc4990980e445759fe8984fd4e" ns2:_="">
    <xsd:import namespace="26028caf-6048-4895-ba28-0f72b8d92c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8caf-6048-4895-ba28-0f72b8d92c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8D9DAB-B6EE-41D5-B575-D7C3116170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8F88A0-9CB8-4ECE-A5C8-AF7F42968A0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26028caf-6048-4895-ba28-0f72b8d92c3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E21245-6EC0-4BB4-972F-6E87AD280F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028caf-6048-4895-ba28-0f72b8d92c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- PONUDBA </vt:lpstr>
      <vt:lpstr>'Popis - PONUDBA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Cej</dc:creator>
  <cp:lastModifiedBy>Ana Vehovec</cp:lastModifiedBy>
  <cp:lastPrinted>2023-03-22T09:27:45Z</cp:lastPrinted>
  <dcterms:created xsi:type="dcterms:W3CDTF">2021-02-22T12:46:46Z</dcterms:created>
  <dcterms:modified xsi:type="dcterms:W3CDTF">2023-05-18T07:35:26Z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0x010100EA7DE5D9F8DCDA4FBC51EE63540E5278</vt:lpwstr>
  </property>
</Properties>
</file>